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calcChain.xml><?xml version="1.0" encoding="utf-8"?>
<calcChain xmlns="http://schemas.openxmlformats.org/spreadsheetml/2006/main">
  <c r="H37" i="1"/>
  <c r="H31"/>
  <c r="H28"/>
  <c r="G38"/>
  <c r="F36"/>
  <c r="F38" s="1"/>
  <c r="E36"/>
  <c r="E38" s="1"/>
  <c r="D36"/>
  <c r="D38" s="1"/>
  <c r="H27"/>
  <c r="H36" s="1"/>
</calcChain>
</file>

<file path=xl/sharedStrings.xml><?xml version="1.0" encoding="utf-8"?>
<sst xmlns="http://schemas.openxmlformats.org/spreadsheetml/2006/main" count="49" uniqueCount="44">
  <si>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</si>
  <si>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</si>
  <si>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</si>
  <si>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</si>
  <si>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</si>
  <si>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</si>
  <si>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</si>
  <si>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</si>
  <si>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</si>
  <si>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</si>
  <si>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</si>
  <si>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</si>
  <si>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</si>
  <si>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</si>
  <si>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"Утвержден" «    »________________201_г.</t>
  </si>
  <si>
    <t>«    »________________201_г.</t>
  </si>
  <si>
    <t>Сводный сметный расчет в сумме 65 727 092,47 руб.</t>
  </si>
  <si>
    <t>Составлена в ценах по состоянию на _______201_ г.</t>
  </si>
  <si>
    <t>Общая сметная стоимость, руб.</t>
  </si>
  <si>
    <t>Глава 2. Основные объекты строительства</t>
  </si>
  <si>
    <t>ОС</t>
  </si>
  <si>
    <t>Новая объектная смета</t>
  </si>
  <si>
    <t>Итого по Главе 2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</si>
  <si>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</si>
  <si>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</si>
  <si>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</si>
  <si>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</si>
  <si>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</si>
  <si>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</si>
  <si>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</si>
  <si>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</si>
  <si>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</si>
  <si>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</si>
  <si>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</si>
  <si>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ОАО "МРСК Центра"-"Воронежэнерго"</t>
  </si>
  <si>
    <t>[подпись (инициалы, фамилия)]</t>
  </si>
  <si>
    <t>[должность, подпись (инициалы ,фамилия)]</t>
  </si>
  <si>
    <t>Заместитель директора по капитпльному строительству</t>
  </si>
  <si>
    <t xml:space="preserve">                                                                                                                              В.Н. Шатских</t>
  </si>
  <si>
    <r>
      <rPr>
        <b/>
        <sz val="12"/>
        <rFont val="Times New Roman"/>
        <family val="1"/>
        <charset val="204"/>
      </rPr>
      <t>Директор по ИСМ</t>
    </r>
    <r>
      <rPr>
        <sz val="12"/>
        <rFont val="Times New Roman"/>
        <family val="1"/>
        <charset val="204"/>
      </rPr>
      <t xml:space="preserve">                                                      </t>
    </r>
  </si>
  <si>
    <t xml:space="preserve">                                                                                                                               А.И. Пахомов</t>
  </si>
  <si>
    <t>-</t>
  </si>
  <si>
    <t>Сметная стоимость, тыс. руб.</t>
  </si>
  <si>
    <t>Строительно-монтажные  и пусконаладочные работы по созданию РП-1, РП-2, РП-3, РП-4, РП-5 филиала ОАО «МРСК Центра» - «Воронежэнерго»  в части АСДУ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</si>
</sst>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12" fillId="0" borderId="0"/>
    <xf numFmtId="0" fontId="11" fillId="0" borderId="0"/>
    <xf numFmtId="0" fontId="6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0" xfId="0" applyFont="1"/>
    <xf numFmtId="0" fontId="0" fillId="0" borderId="2" xfId="0" applyFont="1" applyBorder="1"/>
    <xf numFmtId="0" fontId="0" fillId="0" borderId="0" xfId="0" applyFont="1"/>
    <xf numFmtId="0" fontId="15" fillId="0" borderId="0" xfId="1" applyFont="1"/>
    <xf numFmtId="0" fontId="8" fillId="0" borderId="0" xfId="1" applyFont="1"/>
    <xf numFmtId="2" fontId="14" fillId="0" borderId="0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wrapText="1"/>
    </xf>
    <xf numFmtId="2" fontId="14" fillId="0" borderId="0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2" fontId="9" fillId="0" borderId="0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9">
    <cellStyle name="_03-056-1_pr" xfId="5"/>
    <cellStyle name="Обычный" xfId="0" builtinId="0"/>
    <cellStyle name="Обычный 2" xfId="2"/>
    <cellStyle name="Обычный 2 2" xfId="4"/>
    <cellStyle name="Обычный 3" xfId="3"/>
    <cellStyle name="Обычный 4" xfId="6"/>
    <cellStyle name="Обычный 5" xfId="8"/>
    <cellStyle name="Обычный 6" xfId="1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52"/>
  <sheetViews>
    <sheetView showGridLines="0" tabSelected="1" workbookViewId="0">
      <selection activeCell="H33" sqref="H33"/>
    </sheetView>
  </sheetViews>
  <sheetFormatPr defaultRowHeight="12.75"/>
  <cols>
    <col min="1" max="1" width="5" style="10" customWidth="1"/>
    <col min="2" max="2" width="17.85546875" style="14" customWidth="1"/>
    <col min="3" max="3" width="48.42578125" style="11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2:10">
      <c r="D1" s="3"/>
      <c r="E1" s="3"/>
      <c r="F1" s="3"/>
      <c r="G1" s="3"/>
      <c r="H1" s="9" t="s">
        <v>6</v>
      </c>
    </row>
    <row r="2" spans="2:10">
      <c r="B2" s="14" t="s">
        <v>8</v>
      </c>
      <c r="C2" s="12" t="s">
        <v>34</v>
      </c>
      <c r="D2" s="4"/>
      <c r="E2" s="4"/>
      <c r="F2" s="4"/>
      <c r="G2" s="4"/>
      <c r="H2" s="3"/>
    </row>
    <row r="3" spans="2:10">
      <c r="D3" s="7" t="s">
        <v>9</v>
      </c>
      <c r="F3" s="3"/>
      <c r="G3" s="3"/>
      <c r="H3" s="3"/>
    </row>
    <row r="4" spans="2:10">
      <c r="B4" s="14" t="s">
        <v>14</v>
      </c>
      <c r="C4" s="13"/>
      <c r="D4" s="3"/>
      <c r="E4" s="7"/>
      <c r="F4" s="3"/>
      <c r="G4" s="3"/>
      <c r="H4" s="3"/>
    </row>
    <row r="5" spans="2:10">
      <c r="D5" s="3"/>
      <c r="E5" s="7"/>
      <c r="F5" s="3"/>
      <c r="G5" s="3"/>
      <c r="H5" s="3"/>
    </row>
    <row r="6" spans="2:10">
      <c r="B6" s="14" t="s">
        <v>16</v>
      </c>
      <c r="D6" s="3"/>
      <c r="E6" s="7"/>
      <c r="F6" s="3"/>
      <c r="G6" s="3"/>
      <c r="H6" s="3"/>
    </row>
    <row r="7" spans="2:10">
      <c r="B7" s="14" t="s">
        <v>13</v>
      </c>
      <c r="D7" s="3"/>
      <c r="E7" s="3"/>
      <c r="F7" s="3"/>
      <c r="G7" s="3"/>
      <c r="H7" s="3"/>
    </row>
    <row r="8" spans="2:10">
      <c r="C8" s="12"/>
      <c r="D8" s="4"/>
      <c r="E8" s="8"/>
      <c r="F8" s="4"/>
      <c r="G8" s="4"/>
      <c r="H8" s="3"/>
    </row>
    <row r="9" spans="2:10">
      <c r="D9" s="7" t="s">
        <v>10</v>
      </c>
      <c r="F9" s="3"/>
      <c r="G9" s="3"/>
      <c r="H9" s="3"/>
    </row>
    <row r="10" spans="2:10">
      <c r="D10" s="3"/>
      <c r="E10" s="7"/>
      <c r="F10" s="3"/>
      <c r="G10" s="3"/>
      <c r="H10" s="3"/>
    </row>
    <row r="11" spans="2:10">
      <c r="B11" s="14" t="s">
        <v>15</v>
      </c>
      <c r="H11" s="3"/>
    </row>
    <row r="12" spans="2:10">
      <c r="G12" s="3"/>
      <c r="H12" s="3"/>
    </row>
    <row r="13" spans="2:10">
      <c r="D13" s="2" t="s">
        <v>7</v>
      </c>
      <c r="F13" s="3"/>
      <c r="G13" s="3"/>
      <c r="H13" s="3"/>
    </row>
    <row r="14" spans="2:10">
      <c r="D14" s="5"/>
      <c r="F14" s="3"/>
      <c r="G14" s="3"/>
      <c r="H14" s="3"/>
    </row>
    <row r="15" spans="2:10">
      <c r="B15" s="15"/>
      <c r="C15" s="12"/>
      <c r="D15" s="4" t="s">
        <v>43</v>
      </c>
      <c r="E15" s="8"/>
      <c r="F15" s="4"/>
      <c r="G15" s="4"/>
      <c r="H15" s="4"/>
      <c r="I15" s="30"/>
      <c r="J15" s="31"/>
    </row>
    <row r="16" spans="2:10">
      <c r="D16" s="1" t="s">
        <v>0</v>
      </c>
      <c r="F16" s="3"/>
      <c r="G16" s="3"/>
      <c r="H16" s="3"/>
    </row>
    <row r="17" spans="1:8">
      <c r="H17" s="3"/>
    </row>
    <row r="18" spans="1:8">
      <c r="B18" s="14" t="s">
        <v>17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49" t="s">
        <v>1</v>
      </c>
      <c r="B21" s="50" t="s">
        <v>11</v>
      </c>
      <c r="C21" s="49" t="s">
        <v>12</v>
      </c>
      <c r="D21" s="51" t="s">
        <v>42</v>
      </c>
      <c r="E21" s="51"/>
      <c r="F21" s="51"/>
      <c r="G21" s="51"/>
      <c r="H21" s="49" t="s">
        <v>18</v>
      </c>
    </row>
    <row r="22" spans="1:8">
      <c r="A22" s="49"/>
      <c r="B22" s="50"/>
      <c r="C22" s="49"/>
      <c r="D22" s="49" t="s">
        <v>5</v>
      </c>
      <c r="E22" s="49" t="s">
        <v>2</v>
      </c>
      <c r="F22" s="49" t="s">
        <v>3</v>
      </c>
      <c r="G22" s="49" t="s">
        <v>4</v>
      </c>
      <c r="H22" s="49"/>
    </row>
    <row r="23" spans="1:8">
      <c r="A23" s="49"/>
      <c r="B23" s="50"/>
      <c r="C23" s="49"/>
      <c r="D23" s="49"/>
      <c r="E23" s="49"/>
      <c r="F23" s="49"/>
      <c r="G23" s="49"/>
      <c r="H23" s="49"/>
    </row>
    <row r="24" spans="1:8">
      <c r="A24" s="49"/>
      <c r="B24" s="50"/>
      <c r="C24" s="49"/>
      <c r="D24" s="49"/>
      <c r="E24" s="49"/>
      <c r="F24" s="49"/>
      <c r="G24" s="49"/>
      <c r="H24" s="49"/>
    </row>
    <row r="25" spans="1:8">
      <c r="A25" s="16">
        <v>1</v>
      </c>
      <c r="B25" s="17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46" t="s">
        <v>19</v>
      </c>
      <c r="B26" s="47"/>
      <c r="C26" s="47"/>
      <c r="D26" s="47"/>
      <c r="E26" s="47"/>
      <c r="F26" s="47"/>
      <c r="G26" s="47"/>
      <c r="H26" s="47"/>
    </row>
    <row r="27" spans="1:8">
      <c r="A27" s="18">
        <v>1</v>
      </c>
      <c r="B27" s="19" t="s">
        <v>20</v>
      </c>
      <c r="C27" s="20" t="s">
        <v>21</v>
      </c>
      <c r="D27" s="21">
        <v>3000</v>
      </c>
      <c r="E27" s="21">
        <v>1500</v>
      </c>
      <c r="F27" s="21">
        <v>4700</v>
      </c>
      <c r="G27" s="21">
        <v>500</v>
      </c>
      <c r="H27" s="21">
        <f>D27+E27+F27+G27</f>
        <v>9700</v>
      </c>
    </row>
    <row r="28" spans="1:8">
      <c r="A28" s="22"/>
      <c r="B28" s="23"/>
      <c r="C28" s="20" t="s">
        <v>22</v>
      </c>
      <c r="D28" s="21">
        <v>3000</v>
      </c>
      <c r="E28" s="21">
        <v>1500</v>
      </c>
      <c r="F28" s="21">
        <v>4700</v>
      </c>
      <c r="G28" s="21">
        <v>500</v>
      </c>
      <c r="H28" s="21">
        <f>D28+E28+F28+G28</f>
        <v>9700</v>
      </c>
    </row>
    <row r="29" spans="1:8">
      <c r="A29" s="46" t="s">
        <v>23</v>
      </c>
      <c r="B29" s="47"/>
      <c r="C29" s="47"/>
      <c r="D29" s="47"/>
      <c r="E29" s="47"/>
      <c r="F29" s="47"/>
      <c r="G29" s="47"/>
      <c r="H29" s="47"/>
    </row>
    <row r="30" spans="1:8">
      <c r="A30" s="22"/>
      <c r="B30" s="23"/>
      <c r="C30" s="20" t="s">
        <v>24</v>
      </c>
      <c r="D30" s="24"/>
      <c r="E30" s="24"/>
      <c r="F30" s="24"/>
      <c r="G30" s="24"/>
      <c r="H30" s="24"/>
    </row>
    <row r="31" spans="1:8">
      <c r="A31" s="22"/>
      <c r="B31" s="23"/>
      <c r="C31" s="20" t="s">
        <v>25</v>
      </c>
      <c r="D31" s="21">
        <v>3000</v>
      </c>
      <c r="E31" s="21">
        <v>1500</v>
      </c>
      <c r="F31" s="21">
        <v>4700</v>
      </c>
      <c r="G31" s="21">
        <v>500</v>
      </c>
      <c r="H31" s="21">
        <f>D31+E31+F31+G31</f>
        <v>9700</v>
      </c>
    </row>
    <row r="32" spans="1:8">
      <c r="A32" s="46" t="s">
        <v>26</v>
      </c>
      <c r="B32" s="47"/>
      <c r="C32" s="47"/>
      <c r="D32" s="47"/>
      <c r="E32" s="47"/>
      <c r="F32" s="47"/>
      <c r="G32" s="47"/>
      <c r="H32" s="47"/>
    </row>
    <row r="33" spans="1:16">
      <c r="A33" s="22"/>
      <c r="B33" s="23"/>
      <c r="C33" s="20" t="s">
        <v>27</v>
      </c>
      <c r="D33" s="24" t="s">
        <v>41</v>
      </c>
      <c r="E33" s="24" t="s">
        <v>41</v>
      </c>
      <c r="F33" s="24" t="s">
        <v>41</v>
      </c>
      <c r="G33" s="24">
        <v>700</v>
      </c>
      <c r="H33" s="24">
        <v>700</v>
      </c>
    </row>
    <row r="34" spans="1:16" s="29" customFormat="1">
      <c r="A34" s="25"/>
      <c r="B34" s="26"/>
      <c r="C34" s="27" t="s">
        <v>28</v>
      </c>
      <c r="D34" s="21" t="s">
        <v>41</v>
      </c>
      <c r="E34" s="21" t="s">
        <v>41</v>
      </c>
      <c r="F34" s="21" t="s">
        <v>41</v>
      </c>
      <c r="G34" s="21">
        <v>700</v>
      </c>
      <c r="H34" s="28">
        <v>700</v>
      </c>
    </row>
    <row r="35" spans="1:16">
      <c r="A35" s="46" t="s">
        <v>29</v>
      </c>
      <c r="B35" s="47"/>
      <c r="C35" s="47"/>
      <c r="D35" s="47"/>
      <c r="E35" s="47"/>
      <c r="F35" s="47"/>
      <c r="G35" s="47"/>
      <c r="H35" s="47"/>
    </row>
    <row r="36" spans="1:16" ht="25.5">
      <c r="A36" s="18">
        <v>2</v>
      </c>
      <c r="B36" s="19" t="s">
        <v>30</v>
      </c>
      <c r="C36" s="20" t="s">
        <v>31</v>
      </c>
      <c r="D36" s="21">
        <f>0.18*D31</f>
        <v>540</v>
      </c>
      <c r="E36" s="21">
        <f t="shared" ref="E36:F36" si="0">0.18*E31</f>
        <v>270</v>
      </c>
      <c r="F36" s="21">
        <f t="shared" si="0"/>
        <v>846</v>
      </c>
      <c r="G36" s="21">
        <v>216</v>
      </c>
      <c r="H36" s="28">
        <f>(H27+H34)*0.18</f>
        <v>1872</v>
      </c>
    </row>
    <row r="37" spans="1:16">
      <c r="A37" s="22"/>
      <c r="B37" s="23"/>
      <c r="C37" s="20" t="s">
        <v>32</v>
      </c>
      <c r="D37" s="21">
        <v>981.36</v>
      </c>
      <c r="E37" s="21">
        <v>342</v>
      </c>
      <c r="F37" s="21">
        <v>119.64</v>
      </c>
      <c r="G37" s="21">
        <v>216</v>
      </c>
      <c r="H37" s="28">
        <f>(H28+H35)*0.18</f>
        <v>1746</v>
      </c>
    </row>
    <row r="38" spans="1:16" s="29" customFormat="1">
      <c r="A38" s="25"/>
      <c r="B38" s="26"/>
      <c r="C38" s="27" t="s">
        <v>33</v>
      </c>
      <c r="D38" s="28">
        <f>D36+D31</f>
        <v>3540</v>
      </c>
      <c r="E38" s="28">
        <f>E36+E31</f>
        <v>1770</v>
      </c>
      <c r="F38" s="28">
        <f>F36+F31</f>
        <v>5546</v>
      </c>
      <c r="G38" s="28">
        <f>G36+G33+G31</f>
        <v>1416</v>
      </c>
      <c r="H38" s="28">
        <v>12272</v>
      </c>
    </row>
    <row r="42" spans="1:16" ht="55.5" customHeight="1">
      <c r="A42" s="35"/>
      <c r="B42" s="36"/>
      <c r="C42" s="36"/>
      <c r="D42" s="36"/>
      <c r="E42" s="36"/>
      <c r="F42" s="36"/>
      <c r="G42" s="41"/>
      <c r="H42" s="41"/>
      <c r="I42" s="41"/>
      <c r="J42" s="34"/>
      <c r="K42" s="34"/>
      <c r="L42" s="34"/>
      <c r="M42" s="34"/>
      <c r="N42" s="34"/>
      <c r="O42" s="32"/>
      <c r="P42" s="33"/>
    </row>
    <row r="43" spans="1:16" ht="84" customHeight="1">
      <c r="A43" s="39" t="s">
        <v>37</v>
      </c>
      <c r="B43" s="39"/>
      <c r="C43" s="48" t="s">
        <v>38</v>
      </c>
      <c r="D43" s="48"/>
      <c r="E43" s="48"/>
      <c r="F43" s="48"/>
      <c r="G43" s="45"/>
      <c r="H43" s="45"/>
      <c r="I43" s="37"/>
      <c r="J43" s="34"/>
      <c r="K43" s="42"/>
      <c r="L43" s="42"/>
      <c r="M43" s="42"/>
      <c r="N43" s="42"/>
      <c r="O43" s="32"/>
      <c r="P43" s="33"/>
    </row>
    <row r="44" spans="1:16" ht="18.75">
      <c r="A44" s="35"/>
      <c r="B44" s="36"/>
      <c r="C44" s="44" t="s">
        <v>35</v>
      </c>
      <c r="D44" s="44"/>
      <c r="E44" s="44"/>
      <c r="F44" s="44"/>
      <c r="G44" s="37"/>
      <c r="H44" s="37"/>
      <c r="I44" s="37"/>
      <c r="J44" s="34"/>
      <c r="K44" s="34"/>
      <c r="L44" s="34"/>
      <c r="M44" s="34"/>
      <c r="N44" s="34"/>
      <c r="O44" s="32"/>
      <c r="P44" s="33"/>
    </row>
    <row r="45" spans="1:16" ht="40.5" customHeight="1">
      <c r="A45" s="35"/>
      <c r="B45" s="36"/>
      <c r="C45" s="36"/>
      <c r="D45" s="36"/>
      <c r="E45" s="36"/>
      <c r="F45" s="36"/>
      <c r="G45" s="41"/>
      <c r="H45" s="41"/>
      <c r="I45" s="37"/>
      <c r="J45" s="43"/>
      <c r="K45" s="43"/>
      <c r="L45" s="43"/>
      <c r="M45" s="43"/>
      <c r="N45" s="43"/>
      <c r="O45" s="32"/>
      <c r="P45" s="33"/>
    </row>
    <row r="46" spans="1:16" ht="18.75">
      <c r="A46" s="39" t="s">
        <v>39</v>
      </c>
      <c r="B46" s="39"/>
      <c r="C46" s="40" t="s">
        <v>40</v>
      </c>
      <c r="D46" s="40"/>
      <c r="E46" s="40"/>
      <c r="F46" s="40"/>
      <c r="G46" s="37"/>
      <c r="H46" s="37"/>
      <c r="I46" s="37"/>
      <c r="J46" s="38"/>
      <c r="K46" s="38"/>
      <c r="L46" s="38"/>
      <c r="M46" s="38"/>
      <c r="N46" s="38"/>
      <c r="O46" s="32"/>
      <c r="P46" s="33"/>
    </row>
    <row r="47" spans="1:16" ht="18.75">
      <c r="A47" s="35"/>
      <c r="B47" s="36"/>
      <c r="C47" s="44" t="s">
        <v>36</v>
      </c>
      <c r="D47" s="44"/>
      <c r="E47" s="44"/>
      <c r="F47" s="44"/>
      <c r="G47" s="37"/>
      <c r="H47" s="37"/>
      <c r="I47" s="37"/>
      <c r="J47" s="38"/>
      <c r="K47" s="38"/>
      <c r="L47" s="38"/>
      <c r="M47" s="38"/>
      <c r="N47" s="38"/>
      <c r="O47" s="32"/>
      <c r="P47" s="33"/>
    </row>
    <row r="48" spans="1:16" ht="18.75">
      <c r="G48" s="41"/>
      <c r="H48" s="41"/>
      <c r="I48" s="37"/>
      <c r="J48" s="43"/>
      <c r="K48" s="43"/>
      <c r="L48" s="43"/>
      <c r="M48" s="43"/>
      <c r="N48" s="43"/>
      <c r="O48" s="32"/>
      <c r="P48" s="33"/>
    </row>
    <row r="49" spans="7:16" ht="18.75">
      <c r="G49" s="37"/>
      <c r="H49" s="37"/>
      <c r="I49" s="37"/>
      <c r="J49" s="38"/>
      <c r="K49" s="38"/>
      <c r="L49" s="38"/>
      <c r="M49" s="38"/>
      <c r="N49" s="38"/>
      <c r="O49" s="32"/>
      <c r="P49" s="33"/>
    </row>
    <row r="50" spans="7:16" ht="18.75">
      <c r="G50" s="37"/>
      <c r="H50" s="37"/>
      <c r="I50" s="37"/>
      <c r="J50" s="38"/>
      <c r="K50" s="38"/>
      <c r="L50" s="38"/>
      <c r="M50" s="38"/>
      <c r="N50" s="38"/>
      <c r="O50" s="32"/>
      <c r="P50" s="33"/>
    </row>
    <row r="51" spans="7:16" ht="18.75">
      <c r="G51" s="41"/>
      <c r="H51" s="41"/>
      <c r="I51" s="41"/>
      <c r="J51" s="34"/>
      <c r="K51" s="42"/>
      <c r="L51" s="42"/>
      <c r="M51" s="42"/>
      <c r="N51" s="42"/>
      <c r="O51" s="32"/>
      <c r="P51" s="33"/>
    </row>
    <row r="52" spans="7:16" ht="18.75">
      <c r="G52" s="37"/>
      <c r="H52" s="37"/>
      <c r="I52" s="37"/>
      <c r="J52" s="43"/>
      <c r="K52" s="43"/>
      <c r="L52" s="43"/>
      <c r="M52" s="43"/>
      <c r="N52" s="43"/>
      <c r="O52" s="32"/>
      <c r="P52" s="33"/>
    </row>
  </sheetData>
  <mergeCells count="31"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26:H26"/>
    <mergeCell ref="A29:H29"/>
    <mergeCell ref="A32:H32"/>
    <mergeCell ref="A35:H35"/>
    <mergeCell ref="G45:H45"/>
    <mergeCell ref="A43:B43"/>
    <mergeCell ref="C43:F43"/>
    <mergeCell ref="C44:F44"/>
    <mergeCell ref="C47:F47"/>
    <mergeCell ref="J52:N52"/>
    <mergeCell ref="J45:N45"/>
    <mergeCell ref="G42:I42"/>
    <mergeCell ref="G43:H43"/>
    <mergeCell ref="K43:L43"/>
    <mergeCell ref="M43:N43"/>
    <mergeCell ref="A46:B46"/>
    <mergeCell ref="C46:F46"/>
    <mergeCell ref="G51:I51"/>
    <mergeCell ref="K51:L51"/>
    <mergeCell ref="M51:N51"/>
    <mergeCell ref="G48:H48"/>
    <mergeCell ref="J48:N48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Lavrova Olga</dc:creator>
  <cp:lastModifiedBy>Master</cp:lastModifiedBy>
  <cp:lastPrinted>2003-04-03T11:03:54Z</cp:lastPrinted>
  <dcterms:created xsi:type="dcterms:W3CDTF">2002-03-25T05:35:56Z</dcterms:created>
  <dcterms:modified xsi:type="dcterms:W3CDTF">2012-08-10T12:31:01Z</dcterms:modified>
</cp:coreProperties>
</file>